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2 А ЭФ   Рек. ВЛ  Шимановск\Приложение  №1 к ДоЗ Технические тредования\ВДиОР\"/>
    </mc:Choice>
  </mc:AlternateContent>
  <bookViews>
    <workbookView xWindow="480" yWindow="480" windowWidth="27795" windowHeight="12225"/>
  </bookViews>
  <sheets>
    <sheet name="Лист1" sheetId="1" r:id="rId1"/>
  </sheets>
  <definedNames>
    <definedName name="Z_D3E5AFB2_A911_4663_B506_36248F00171B_.wvu.PrintArea" localSheetId="0" hidden="1">Лист1!$A$1:$D$108</definedName>
    <definedName name="_xlnm.Print_Area" localSheetId="0">Лист1!$A$1:$D$106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61" i="1" l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1" i="1" s="1"/>
  <c r="A92" i="1" s="1"/>
  <c r="A93" i="1" s="1"/>
  <c r="A94" i="1" s="1"/>
  <c r="A95" i="1" s="1"/>
  <c r="A96" i="1" s="1"/>
  <c r="A97" i="1" s="1"/>
  <c r="A27" i="1"/>
  <c r="A28" i="1" s="1"/>
  <c r="A29" i="1" s="1"/>
  <c r="A30" i="1" s="1"/>
  <c r="A32" i="1" s="1"/>
  <c r="A33" i="1" s="1"/>
  <c r="A34" i="1" s="1"/>
  <c r="A35" i="1" s="1"/>
  <c r="A36" i="1" s="1"/>
  <c r="A37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D61" i="1" l="1"/>
  <c r="D70" i="1" l="1"/>
  <c r="D31" i="1" l="1"/>
  <c r="D33" i="1" l="1"/>
  <c r="D100" i="1" l="1"/>
  <c r="D71" i="1" l="1"/>
  <c r="D19" i="1" l="1"/>
</calcChain>
</file>

<file path=xl/sharedStrings.xml><?xml version="1.0" encoding="utf-8"?>
<sst xmlns="http://schemas.openxmlformats.org/spreadsheetml/2006/main" count="183" uniqueCount="101">
  <si>
    <t>Кол-во</t>
  </si>
  <si>
    <t>Единица измерения</t>
  </si>
  <si>
    <t>Обнаруженные дефекты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</si>
  <si>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</si>
  <si>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</si>
  <si>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</si>
  <si>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</si>
  <si>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Материалы:</t>
  </si>
  <si>
    <t>км</t>
  </si>
  <si>
    <t>т</t>
  </si>
  <si>
    <t>ПГС</t>
  </si>
  <si>
    <t>Транспортная схема</t>
  </si>
  <si>
    <t>км.</t>
  </si>
  <si>
    <t>преобретаемые подрядчиком самостоятельно:</t>
  </si>
  <si>
    <t>ВЕДОМОСТЬ ОБЪЕМОВ РАБОТ</t>
  </si>
  <si>
    <t xml:space="preserve">Комиссия в составе: </t>
  </si>
  <si>
    <t>Начальника сл. линий - Лавриченко А.С.</t>
  </si>
  <si>
    <t>Перевозка порубочных остатков</t>
  </si>
  <si>
    <t>Валка деревьев твёрдых пород диаметр стволов до 32 см.</t>
  </si>
  <si>
    <t>Разделка древесины твёрдых пород диаметром  до 32 см.</t>
  </si>
  <si>
    <t>кг</t>
  </si>
  <si>
    <t>Краска</t>
  </si>
  <si>
    <t>Электроды МР3 Ø 3 мм</t>
  </si>
  <si>
    <t>Обрезка крон деревьев</t>
  </si>
  <si>
    <t xml:space="preserve">Установка одностоечных ж/б опор ВЛ 10 кВ </t>
  </si>
  <si>
    <t>Установка одностоечных ж/б опор ВЛ 10 кВ с одним подкосом</t>
  </si>
  <si>
    <t>Подвеска изолированного провода СИП3 1*70 ВЛ 10 кВ с учётом переходов (в 3 провода)</t>
  </si>
  <si>
    <t xml:space="preserve">    км.</t>
  </si>
  <si>
    <t>Установка информационных знаков с указанием ширины охранной зоны ВЛ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</si>
  <si>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</si>
  <si>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</si>
  <si>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</si>
  <si>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5 м</t>
  </si>
  <si>
    <t>Устройство горизонтального  заземления опор ВЛ 10-0,4 кВ</t>
  </si>
  <si>
    <t>10 м</t>
  </si>
  <si>
    <t>Разработка грунта вручную</t>
  </si>
  <si>
    <r>
      <t>100 м</t>
    </r>
    <r>
      <rPr>
        <vertAlign val="superscript"/>
        <sz val="13"/>
        <color theme="1"/>
        <rFont val="Times New Roman"/>
        <family val="1"/>
        <charset val="204"/>
      </rPr>
      <t>3</t>
    </r>
  </si>
  <si>
    <t>Засыпка траншей и котлованов вручную</t>
  </si>
  <si>
    <t>передаваемые заказчиком подрядчику по договору купли продажи:</t>
  </si>
  <si>
    <t>Сталь Ø 16 мм</t>
  </si>
  <si>
    <t>Опора железобетонная, СВ-110-5</t>
  </si>
  <si>
    <t>Провод изолированный СИП3 1*70</t>
  </si>
  <si>
    <t xml:space="preserve">Траверса ТМ-51 </t>
  </si>
  <si>
    <t>Хомут Х-1</t>
  </si>
  <si>
    <t>Колпачек К-9</t>
  </si>
  <si>
    <t>Плашечный зажим CD-35</t>
  </si>
  <si>
    <t>Траверса ТМ-53</t>
  </si>
  <si>
    <t xml:space="preserve">Штыривой изолятор IF-27 </t>
  </si>
  <si>
    <t>Спиральная вязка СВ-70</t>
  </si>
  <si>
    <t>Длинно-искровой разрядник PDR 10</t>
  </si>
  <si>
    <t>Устройство для защиты ВЛЗ от электрической дуги и для наложения защитного заземления СЕ 3</t>
  </si>
  <si>
    <t>Траверса ТМ-54</t>
  </si>
  <si>
    <t>производства следующего объема работ:</t>
  </si>
  <si>
    <r>
      <t xml:space="preserve">Монтажные работы на </t>
    </r>
    <r>
      <rPr>
        <b/>
        <u/>
        <sz val="13"/>
        <color rgb="FFFF0000"/>
        <rFont val="Times New Roman"/>
        <family val="1"/>
        <charset val="204"/>
      </rPr>
      <t>ВЛ-10 кВ Ф-6 ПС 220 кВ «Шимановск»</t>
    </r>
  </si>
  <si>
    <t>Демонтаж одностоечных деревянных опор на ж/б приставке ВЛ 10 кВ</t>
  </si>
  <si>
    <t>Демонтаж одностоечных деревянных опор на ж/б приставке ВЛ 10 кВ с одним подкосом</t>
  </si>
  <si>
    <t>Демонтаж одностоечных ж/б опор ВЛ 10 кВ</t>
  </si>
  <si>
    <t>Перевозка демонтированных материалов</t>
  </si>
  <si>
    <t>компл.</t>
  </si>
  <si>
    <t>Монтаж длинно-искровых петлевых разрядников ВЛ 10 кВ</t>
  </si>
  <si>
    <t>Кронштейн У5</t>
  </si>
  <si>
    <t>Вал привода РА 7</t>
  </si>
  <si>
    <t>Кронштейн РА1 с хомутом Х-7</t>
  </si>
  <si>
    <t>Кронштейн КМ1 с хомутом Х-7</t>
  </si>
  <si>
    <t>Заземляющий проводник ЗП1(1,5 м.)</t>
  </si>
  <si>
    <t>Нитроэмаль черная (ГОСТ 9198-76)</t>
  </si>
  <si>
    <t>кг.</t>
  </si>
  <si>
    <t>Сталь Ø 12 мм</t>
  </si>
  <si>
    <t>Проверка наличия цепи между заземлителями и заземлёнными элементами</t>
  </si>
  <si>
    <t>Провод СИП2 (3*50+1*54,6) ГОСТ 31946-2012</t>
  </si>
  <si>
    <t>Анкерный зажим PAZ</t>
  </si>
  <si>
    <t>Герметичный ответвительный зажим для соединения магистрали и ответвлений СИП3 1*70</t>
  </si>
  <si>
    <t>Изолированный алюминиевый наконечник наконечник для соединения провода СИП сечением 50 мм2 с электрооборудованием</t>
  </si>
  <si>
    <t>Погрузо-разгрузочные работы</t>
  </si>
  <si>
    <t>Погрузка-разгрузка материалов, провода.</t>
  </si>
  <si>
    <t>Погрузка-разгрузка Ж/Б опор.</t>
  </si>
  <si>
    <t xml:space="preserve">Демонтаж неизолированного провода ВЛ 10 кВ </t>
  </si>
  <si>
    <t>Установка РЛНД</t>
  </si>
  <si>
    <t>Демонтаж РЛНД</t>
  </si>
  <si>
    <t>Подвеска изолированного провода СИП3 1*70 ВЛ 10 кВ  (в 3 провода)</t>
  </si>
  <si>
    <t>Разъединитель РЛНД 1-10-200 УХЛ 1 с приводом ПРНЗ-10 УХЛ-1</t>
  </si>
  <si>
    <t>Разъединитель РЛНД 1-10-630 УХЛ 1 с приводом ПРНЗ-10 УХЛ-1</t>
  </si>
  <si>
    <t>Болт М 20х260</t>
  </si>
  <si>
    <t>Гайка М 20</t>
  </si>
  <si>
    <t>Шайба Д 20</t>
  </si>
  <si>
    <t>Изолятор подвесной стеклянный ПС-70</t>
  </si>
  <si>
    <t>Скоба СК-7-1А</t>
  </si>
  <si>
    <t>Серьга СР-7-16</t>
  </si>
  <si>
    <t>Ушко однолапчатое У1-7-16</t>
  </si>
  <si>
    <t>Проволока стальная катанная диаметром: 8 мм</t>
  </si>
  <si>
    <t>Реконструкция ВЛ 10/0,4 кВ г. Шимановска.</t>
  </si>
  <si>
    <t>Погрузка разгрузка демонтированных материалов</t>
  </si>
  <si>
    <t xml:space="preserve">Демонтажные работы на ВЛ-10 кВ Ф-3-10 кВ ЦРП-1 </t>
  </si>
  <si>
    <t xml:space="preserve">Монтажные работы на ВЛ-10 кВ Ф-3-10 кВ ЦРП-1 </t>
  </si>
  <si>
    <t xml:space="preserve">г. Свободный база СП ЗЭС – ВЛ-10 кВ Ф-3 ЦРП 1 </t>
  </si>
  <si>
    <t>Утилизация погрубочных остатков</t>
  </si>
  <si>
    <t>Инженера сл. линий Колтыга Р.П.</t>
  </si>
  <si>
    <t xml:space="preserve">провела обследование ВЛ-10 кВ Ф-3-10 ЦРП - 1 и установила необходимость </t>
  </si>
  <si>
    <t>Погрузка-разгрузка порубочных остатков</t>
  </si>
  <si>
    <t>Стойка СВ-110-5 ТУ-5863-000700113557-94</t>
  </si>
  <si>
    <t>И.о. начальника ПТС Сибирев Д.С.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</si>
</sst>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/>
    <xf numFmtId="165" fontId="5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top" wrapText="1"/>
      <protection locked="0"/>
    </xf>
    <xf numFmtId="1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vertical="top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8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4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7" xfId="0" applyFont="1" applyBorder="1" applyAlignment="1" applyProtection="1">
      <alignment horizontal="left"/>
      <protection locked="0"/>
    </xf>
    <xf numFmtId="0" fontId="10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tabSelected="1" view="pageBreakPreview" topLeftCell="A96" zoomScale="115" zoomScaleNormal="100" zoomScaleSheetLayoutView="115" workbookViewId="0">
      <selection activeCell="H108" sqref="H108"/>
    </sheetView>
  </sheetViews>
  <sheetFormatPr defaultRowHeight="15" x14ac:dyDescent="0.25"/>
  <cols>
    <col min="2" max="2" width="69.28515625" customWidth="1"/>
    <col min="3" max="3" width="14.42578125" customWidth="1"/>
    <col min="4" max="4" width="9.85546875" customWidth="1"/>
  </cols>
  <sheetData>
    <row r="1" spans="1:4" ht="18.75" customHeight="1" x14ac:dyDescent="0.25">
      <c r="A1" s="57" t="s">
        <v>14</v>
      </c>
      <c r="B1" s="57"/>
      <c r="C1" s="57"/>
      <c r="D1" s="57"/>
    </row>
    <row r="2" spans="1:4" ht="15.75" customHeight="1" x14ac:dyDescent="0.25">
      <c r="A2" s="37" t="s">
        <v>90</v>
      </c>
      <c r="B2" s="37"/>
      <c r="C2" s="37"/>
      <c r="D2" s="37"/>
    </row>
    <row r="3" spans="1:4" ht="23.25" customHeight="1" x14ac:dyDescent="0.25">
      <c r="A3" s="42" t="s">
        <v>15</v>
      </c>
      <c r="B3" s="42"/>
      <c r="C3" s="1"/>
      <c r="D3" s="1"/>
    </row>
    <row r="4" spans="1:4" ht="16.5" x14ac:dyDescent="0.25">
      <c r="A4" s="38" t="s">
        <v>100</v>
      </c>
      <c r="B4" s="38"/>
      <c r="C4" s="42"/>
      <c r="D4" s="42"/>
    </row>
    <row r="5" spans="1:4" ht="16.5" x14ac:dyDescent="0.25">
      <c r="A5" s="38" t="s">
        <v>16</v>
      </c>
      <c r="B5" s="38"/>
      <c r="C5" s="38"/>
      <c r="D5" s="1"/>
    </row>
    <row r="6" spans="1:4" ht="16.5" x14ac:dyDescent="0.25">
      <c r="A6" s="38" t="s">
        <v>96</v>
      </c>
      <c r="B6" s="38"/>
      <c r="C6" s="38"/>
      <c r="D6" s="1"/>
    </row>
    <row r="7" spans="1:4" ht="16.5" x14ac:dyDescent="0.25">
      <c r="A7" s="51" t="s">
        <v>97</v>
      </c>
      <c r="B7" s="51"/>
      <c r="C7" s="51"/>
      <c r="D7" s="51"/>
    </row>
    <row r="8" spans="1:4" ht="16.5" x14ac:dyDescent="0.25">
      <c r="A8" s="41" t="s">
        <v>52</v>
      </c>
      <c r="B8" s="41"/>
      <c r="C8" s="41"/>
      <c r="D8" s="41"/>
    </row>
    <row r="9" spans="1:4" ht="16.5" x14ac:dyDescent="0.25">
      <c r="A9" s="2"/>
      <c r="B9" s="2"/>
      <c r="C9" s="2"/>
      <c r="D9" s="2"/>
    </row>
    <row r="10" spans="1:4" ht="33" x14ac:dyDescent="0.25">
      <c r="A10" s="4" t="s">
        <v>3</v>
      </c>
      <c r="B10" s="4" t="s">
        <v>2</v>
      </c>
      <c r="C10" s="5" t="s">
        <v>1</v>
      </c>
      <c r="D10" s="5" t="s">
        <v>0</v>
      </c>
    </row>
    <row r="11" spans="1:4" ht="16.5" x14ac:dyDescent="0.25">
      <c r="A11" s="52" t="s">
        <v>92</v>
      </c>
      <c r="B11" s="53"/>
      <c r="C11" s="53"/>
      <c r="D11" s="54"/>
    </row>
    <row r="12" spans="1:4" ht="33" x14ac:dyDescent="0.25">
      <c r="A12" s="7">
        <v>1</v>
      </c>
      <c r="B12" s="8" t="s">
        <v>54</v>
      </c>
      <c r="C12" s="9" t="s">
        <v>4</v>
      </c>
      <c r="D12" s="10">
        <v>18</v>
      </c>
    </row>
    <row r="13" spans="1:4" ht="33" x14ac:dyDescent="0.25">
      <c r="A13" s="7">
        <f>A12+1</f>
        <v>2</v>
      </c>
      <c r="B13" s="8" t="s">
        <v>55</v>
      </c>
      <c r="C13" s="9" t="s">
        <v>4</v>
      </c>
      <c r="D13" s="10">
        <v>2</v>
      </c>
    </row>
    <row r="14" spans="1:4" ht="16.5" x14ac:dyDescent="0.25">
      <c r="A14" s="7">
        <f t="shared" ref="A14:A23" si="0">A13+1</f>
        <v>3</v>
      </c>
      <c r="B14" s="8" t="s">
        <v>56</v>
      </c>
      <c r="C14" s="9" t="s">
        <v>4</v>
      </c>
      <c r="D14" s="10">
        <v>8</v>
      </c>
    </row>
    <row r="15" spans="1:4" ht="16.5" x14ac:dyDescent="0.25">
      <c r="A15" s="7">
        <f t="shared" si="0"/>
        <v>4</v>
      </c>
      <c r="B15" s="8" t="s">
        <v>76</v>
      </c>
      <c r="C15" s="9" t="s">
        <v>4</v>
      </c>
      <c r="D15" s="10">
        <v>28</v>
      </c>
    </row>
    <row r="16" spans="1:4" ht="16.5" x14ac:dyDescent="0.25">
      <c r="A16" s="7">
        <f t="shared" si="0"/>
        <v>5</v>
      </c>
      <c r="B16" s="8" t="s">
        <v>78</v>
      </c>
      <c r="C16" s="9" t="s">
        <v>4</v>
      </c>
      <c r="D16" s="10">
        <v>3</v>
      </c>
    </row>
    <row r="17" spans="1:4" ht="16.5" x14ac:dyDescent="0.25">
      <c r="A17" s="7">
        <f t="shared" si="0"/>
        <v>6</v>
      </c>
      <c r="B17" s="8" t="s">
        <v>23</v>
      </c>
      <c r="C17" s="9" t="s">
        <v>4</v>
      </c>
      <c r="D17" s="10">
        <v>35</v>
      </c>
    </row>
    <row r="18" spans="1:4" ht="17.25" customHeight="1" x14ac:dyDescent="0.25">
      <c r="A18" s="7">
        <f t="shared" si="0"/>
        <v>7</v>
      </c>
      <c r="B18" s="8" t="s">
        <v>18</v>
      </c>
      <c r="C18" s="9" t="s">
        <v>4</v>
      </c>
      <c r="D18" s="10">
        <v>4</v>
      </c>
    </row>
    <row r="19" spans="1:4" ht="17.25" customHeight="1" x14ac:dyDescent="0.25">
      <c r="A19" s="7">
        <f t="shared" si="0"/>
        <v>8</v>
      </c>
      <c r="B19" s="8" t="s">
        <v>19</v>
      </c>
      <c r="C19" s="9" t="s">
        <v>4</v>
      </c>
      <c r="D19" s="10">
        <f>D18</f>
        <v>4</v>
      </c>
    </row>
    <row r="20" spans="1:4" ht="17.25" customHeight="1" x14ac:dyDescent="0.25">
      <c r="A20" s="7">
        <f t="shared" si="0"/>
        <v>9</v>
      </c>
      <c r="B20" s="8" t="s">
        <v>98</v>
      </c>
      <c r="C20" s="9" t="s">
        <v>9</v>
      </c>
      <c r="D20" s="10">
        <v>1.23</v>
      </c>
    </row>
    <row r="21" spans="1:4" ht="17.25" customHeight="1" x14ac:dyDescent="0.25">
      <c r="A21" s="7">
        <f t="shared" si="0"/>
        <v>10</v>
      </c>
      <c r="B21" s="8" t="s">
        <v>17</v>
      </c>
      <c r="C21" s="9" t="s">
        <v>9</v>
      </c>
      <c r="D21" s="9">
        <v>1.23</v>
      </c>
    </row>
    <row r="22" spans="1:4" ht="17.25" customHeight="1" x14ac:dyDescent="0.25">
      <c r="A22" s="7">
        <f t="shared" si="0"/>
        <v>11</v>
      </c>
      <c r="B22" s="8" t="s">
        <v>91</v>
      </c>
      <c r="C22" s="9" t="s">
        <v>9</v>
      </c>
      <c r="D22" s="9">
        <v>0.3</v>
      </c>
    </row>
    <row r="23" spans="1:4" ht="17.25" customHeight="1" x14ac:dyDescent="0.25">
      <c r="A23" s="7">
        <f t="shared" si="0"/>
        <v>12</v>
      </c>
      <c r="B23" s="8" t="s">
        <v>57</v>
      </c>
      <c r="C23" s="9" t="s">
        <v>9</v>
      </c>
      <c r="D23" s="27">
        <v>0.3</v>
      </c>
    </row>
    <row r="24" spans="1:4" ht="16.5" x14ac:dyDescent="0.25">
      <c r="A24" s="52" t="s">
        <v>93</v>
      </c>
      <c r="B24" s="58"/>
      <c r="C24" s="58"/>
      <c r="D24" s="59"/>
    </row>
    <row r="25" spans="1:4" ht="16.5" x14ac:dyDescent="0.25">
      <c r="A25" s="7">
        <v>13</v>
      </c>
      <c r="B25" s="8" t="s">
        <v>24</v>
      </c>
      <c r="C25" s="9" t="s">
        <v>4</v>
      </c>
      <c r="D25" s="10">
        <v>23</v>
      </c>
    </row>
    <row r="26" spans="1:4" ht="15" customHeight="1" x14ac:dyDescent="0.25">
      <c r="A26" s="7">
        <v>14</v>
      </c>
      <c r="B26" s="8" t="s">
        <v>25</v>
      </c>
      <c r="C26" s="9" t="s">
        <v>4</v>
      </c>
      <c r="D26" s="10">
        <v>6</v>
      </c>
    </row>
    <row r="27" spans="1:4" ht="16.5" customHeight="1" x14ac:dyDescent="0.25">
      <c r="A27" s="7">
        <f>A26+1</f>
        <v>15</v>
      </c>
      <c r="B27" s="33" t="s">
        <v>59</v>
      </c>
      <c r="C27" s="34" t="s">
        <v>58</v>
      </c>
      <c r="D27" s="10">
        <v>10</v>
      </c>
    </row>
    <row r="28" spans="1:4" ht="16.5" x14ac:dyDescent="0.25">
      <c r="A28" s="7">
        <f t="shared" ref="A28:A37" si="1">A27+1</f>
        <v>16</v>
      </c>
      <c r="B28" s="8" t="s">
        <v>77</v>
      </c>
      <c r="C28" s="9" t="s">
        <v>4</v>
      </c>
      <c r="D28" s="10">
        <v>3</v>
      </c>
    </row>
    <row r="29" spans="1:4" ht="30.75" customHeight="1" x14ac:dyDescent="0.25">
      <c r="A29" s="7">
        <f t="shared" si="1"/>
        <v>17</v>
      </c>
      <c r="B29" s="8" t="s">
        <v>79</v>
      </c>
      <c r="C29" s="9" t="s">
        <v>27</v>
      </c>
      <c r="D29" s="10">
        <v>1.85</v>
      </c>
    </row>
    <row r="30" spans="1:4" ht="15.75" hidden="1" customHeight="1" x14ac:dyDescent="0.25">
      <c r="A30" s="7">
        <f t="shared" si="1"/>
        <v>18</v>
      </c>
      <c r="B30" s="8" t="s">
        <v>28</v>
      </c>
      <c r="C30" s="9" t="s">
        <v>4</v>
      </c>
      <c r="D30" s="10"/>
    </row>
    <row r="31" spans="1:4" ht="16.5" customHeight="1" x14ac:dyDescent="0.25">
      <c r="A31" s="7">
        <v>18</v>
      </c>
      <c r="B31" s="8" t="s">
        <v>29</v>
      </c>
      <c r="C31" s="9" t="s">
        <v>4</v>
      </c>
      <c r="D31" s="10">
        <f>D25+(D26*2)</f>
        <v>35</v>
      </c>
    </row>
    <row r="32" spans="1:4" ht="16.5" customHeight="1" x14ac:dyDescent="0.25">
      <c r="A32" s="7">
        <f t="shared" si="1"/>
        <v>19</v>
      </c>
      <c r="B32" s="8" t="s">
        <v>30</v>
      </c>
      <c r="C32" s="9" t="s">
        <v>4</v>
      </c>
      <c r="D32" s="10">
        <v>23</v>
      </c>
    </row>
    <row r="33" spans="1:4" ht="16.5" customHeight="1" x14ac:dyDescent="0.25">
      <c r="A33" s="7">
        <f t="shared" si="1"/>
        <v>20</v>
      </c>
      <c r="B33" s="8" t="s">
        <v>31</v>
      </c>
      <c r="C33" s="9" t="s">
        <v>4</v>
      </c>
      <c r="D33" s="10">
        <f>D26</f>
        <v>6</v>
      </c>
    </row>
    <row r="34" spans="1:4" ht="16.5" customHeight="1" x14ac:dyDescent="0.25">
      <c r="A34" s="7">
        <f t="shared" si="1"/>
        <v>21</v>
      </c>
      <c r="B34" s="8" t="s">
        <v>32</v>
      </c>
      <c r="C34" s="9" t="s">
        <v>4</v>
      </c>
      <c r="D34" s="10">
        <v>29</v>
      </c>
    </row>
    <row r="35" spans="1:4" ht="16.5" customHeight="1" x14ac:dyDescent="0.25">
      <c r="A35" s="7">
        <f t="shared" si="1"/>
        <v>22</v>
      </c>
      <c r="B35" s="8" t="s">
        <v>33</v>
      </c>
      <c r="C35" s="9" t="s">
        <v>34</v>
      </c>
      <c r="D35" s="10">
        <v>2.9</v>
      </c>
    </row>
    <row r="36" spans="1:4" ht="16.5" customHeight="1" x14ac:dyDescent="0.25">
      <c r="A36" s="7">
        <f t="shared" si="1"/>
        <v>23</v>
      </c>
      <c r="B36" s="8" t="s">
        <v>35</v>
      </c>
      <c r="C36" s="9" t="s">
        <v>36</v>
      </c>
      <c r="D36" s="10">
        <v>4.3499999999999997E-2</v>
      </c>
    </row>
    <row r="37" spans="1:4" ht="16.5" customHeight="1" x14ac:dyDescent="0.25">
      <c r="A37" s="7">
        <f t="shared" si="1"/>
        <v>24</v>
      </c>
      <c r="B37" s="8" t="s">
        <v>37</v>
      </c>
      <c r="C37" s="9" t="s">
        <v>36</v>
      </c>
      <c r="D37" s="10">
        <v>4.3499999999999997E-2</v>
      </c>
    </row>
    <row r="38" spans="1:4" ht="16.5" hidden="1" x14ac:dyDescent="0.25">
      <c r="A38" s="43" t="s">
        <v>53</v>
      </c>
      <c r="B38" s="55"/>
      <c r="C38" s="55"/>
      <c r="D38" s="56"/>
    </row>
    <row r="39" spans="1:4" ht="16.5" hidden="1" x14ac:dyDescent="0.25">
      <c r="A39" s="7">
        <v>8</v>
      </c>
      <c r="B39" s="8" t="s">
        <v>24</v>
      </c>
      <c r="C39" s="9" t="s">
        <v>4</v>
      </c>
      <c r="D39" s="10">
        <v>9</v>
      </c>
    </row>
    <row r="40" spans="1:4" ht="15" hidden="1" customHeight="1" x14ac:dyDescent="0.25">
      <c r="A40" s="7">
        <v>9</v>
      </c>
      <c r="B40" s="8" t="s">
        <v>25</v>
      </c>
      <c r="C40" s="9" t="s">
        <v>4</v>
      </c>
      <c r="D40" s="10">
        <v>4</v>
      </c>
    </row>
    <row r="41" spans="1:4" ht="30.75" hidden="1" customHeight="1" x14ac:dyDescent="0.25">
      <c r="A41" s="7">
        <v>10</v>
      </c>
      <c r="B41" s="8" t="s">
        <v>26</v>
      </c>
      <c r="C41" s="9" t="s">
        <v>27</v>
      </c>
      <c r="D41" s="10">
        <v>0.91</v>
      </c>
    </row>
    <row r="42" spans="1:4" ht="15.75" hidden="1" customHeight="1" x14ac:dyDescent="0.25">
      <c r="A42" s="7">
        <v>11</v>
      </c>
      <c r="B42" s="8" t="s">
        <v>28</v>
      </c>
      <c r="C42" s="9" t="s">
        <v>4</v>
      </c>
      <c r="D42" s="10">
        <v>6</v>
      </c>
    </row>
    <row r="43" spans="1:4" ht="16.5" hidden="1" customHeight="1" x14ac:dyDescent="0.25">
      <c r="A43" s="7">
        <v>12</v>
      </c>
      <c r="B43" s="8" t="s">
        <v>29</v>
      </c>
      <c r="C43" s="9" t="s">
        <v>4</v>
      </c>
      <c r="D43" s="10">
        <v>17</v>
      </c>
    </row>
    <row r="44" spans="1:4" ht="16.5" hidden="1" customHeight="1" x14ac:dyDescent="0.25">
      <c r="A44" s="7">
        <v>13</v>
      </c>
      <c r="B44" s="8" t="s">
        <v>30</v>
      </c>
      <c r="C44" s="9" t="s">
        <v>4</v>
      </c>
      <c r="D44" s="10">
        <v>9</v>
      </c>
    </row>
    <row r="45" spans="1:4" ht="16.5" hidden="1" customHeight="1" x14ac:dyDescent="0.25">
      <c r="A45" s="7">
        <v>14</v>
      </c>
      <c r="B45" s="8" t="s">
        <v>31</v>
      </c>
      <c r="C45" s="9" t="s">
        <v>4</v>
      </c>
      <c r="D45" s="10">
        <v>4</v>
      </c>
    </row>
    <row r="46" spans="1:4" ht="16.5" hidden="1" customHeight="1" x14ac:dyDescent="0.25">
      <c r="A46" s="7">
        <v>15</v>
      </c>
      <c r="B46" s="8" t="s">
        <v>32</v>
      </c>
      <c r="C46" s="9" t="s">
        <v>4</v>
      </c>
      <c r="D46" s="10">
        <v>13</v>
      </c>
    </row>
    <row r="47" spans="1:4" ht="16.5" hidden="1" customHeight="1" x14ac:dyDescent="0.25">
      <c r="A47" s="7">
        <v>16</v>
      </c>
      <c r="B47" s="8" t="s">
        <v>33</v>
      </c>
      <c r="C47" s="9" t="s">
        <v>34</v>
      </c>
      <c r="D47" s="10">
        <v>0.65</v>
      </c>
    </row>
    <row r="48" spans="1:4" ht="16.5" hidden="1" customHeight="1" x14ac:dyDescent="0.25">
      <c r="A48" s="7">
        <v>17</v>
      </c>
      <c r="B48" s="8" t="s">
        <v>35</v>
      </c>
      <c r="C48" s="9" t="s">
        <v>36</v>
      </c>
      <c r="D48" s="10">
        <v>0.15</v>
      </c>
    </row>
    <row r="49" spans="1:4" ht="16.5" hidden="1" customHeight="1" x14ac:dyDescent="0.25">
      <c r="A49" s="7">
        <v>18</v>
      </c>
      <c r="B49" s="8" t="s">
        <v>37</v>
      </c>
      <c r="C49" s="9" t="s">
        <v>36</v>
      </c>
      <c r="D49" s="10">
        <v>0.15</v>
      </c>
    </row>
    <row r="50" spans="1:4" ht="16.5" x14ac:dyDescent="0.25">
      <c r="A50" s="49" t="s">
        <v>5</v>
      </c>
      <c r="B50" s="50"/>
      <c r="C50" s="50"/>
      <c r="D50" s="50"/>
    </row>
    <row r="51" spans="1:4" ht="21" customHeight="1" x14ac:dyDescent="0.25">
      <c r="A51" s="4">
        <v>25</v>
      </c>
      <c r="B51" s="30" t="s">
        <v>6</v>
      </c>
      <c r="C51" s="5" t="s">
        <v>4</v>
      </c>
      <c r="D51" s="15">
        <v>29</v>
      </c>
    </row>
    <row r="52" spans="1:4" ht="33" x14ac:dyDescent="0.25">
      <c r="A52" s="4">
        <v>26</v>
      </c>
      <c r="B52" s="23" t="s">
        <v>68</v>
      </c>
      <c r="C52" s="5" t="s">
        <v>4</v>
      </c>
      <c r="D52" s="15">
        <v>29</v>
      </c>
    </row>
    <row r="53" spans="1:4" ht="16.5" x14ac:dyDescent="0.25">
      <c r="A53" s="43" t="s">
        <v>11</v>
      </c>
      <c r="B53" s="44"/>
      <c r="C53" s="44"/>
      <c r="D53" s="44"/>
    </row>
    <row r="54" spans="1:4" ht="31.5" customHeight="1" x14ac:dyDescent="0.25">
      <c r="A54" s="7">
        <v>27</v>
      </c>
      <c r="B54" s="19" t="s">
        <v>94</v>
      </c>
      <c r="C54" s="5" t="s">
        <v>12</v>
      </c>
      <c r="D54" s="20">
        <v>124</v>
      </c>
    </row>
    <row r="55" spans="1:4" ht="16.5" x14ac:dyDescent="0.25">
      <c r="A55" s="39" t="s">
        <v>7</v>
      </c>
      <c r="B55" s="40"/>
      <c r="C55" s="40"/>
      <c r="D55" s="40"/>
    </row>
    <row r="56" spans="1:4" ht="16.5" x14ac:dyDescent="0.25">
      <c r="A56" s="45" t="s">
        <v>38</v>
      </c>
      <c r="B56" s="46"/>
      <c r="C56" s="46"/>
      <c r="D56" s="46"/>
    </row>
    <row r="57" spans="1:4" ht="16.5" hidden="1" x14ac:dyDescent="0.25">
      <c r="A57" s="4">
        <v>1</v>
      </c>
      <c r="B57" s="6" t="s">
        <v>40</v>
      </c>
      <c r="C57" s="5" t="s">
        <v>4</v>
      </c>
      <c r="D57" s="11">
        <v>10</v>
      </c>
    </row>
    <row r="58" spans="1:4" ht="16.5" x14ac:dyDescent="0.25">
      <c r="A58" s="4">
        <v>1</v>
      </c>
      <c r="B58" s="6" t="s">
        <v>41</v>
      </c>
      <c r="C58" s="5" t="s">
        <v>8</v>
      </c>
      <c r="D58" s="12">
        <v>0.9</v>
      </c>
    </row>
    <row r="59" spans="1:4" ht="16.5" x14ac:dyDescent="0.25">
      <c r="A59" s="47" t="s">
        <v>13</v>
      </c>
      <c r="B59" s="48"/>
      <c r="C59" s="48"/>
      <c r="D59" s="48"/>
    </row>
    <row r="60" spans="1:4" ht="16.5" x14ac:dyDescent="0.25">
      <c r="A60" s="4">
        <v>2</v>
      </c>
      <c r="B60" s="6" t="s">
        <v>99</v>
      </c>
      <c r="C60" s="5" t="s">
        <v>4</v>
      </c>
      <c r="D60" s="24">
        <v>35</v>
      </c>
    </row>
    <row r="61" spans="1:4" ht="16.5" customHeight="1" x14ac:dyDescent="0.25">
      <c r="A61" s="4">
        <f>A60+1</f>
        <v>3</v>
      </c>
      <c r="B61" s="6" t="s">
        <v>41</v>
      </c>
      <c r="C61" s="5" t="s">
        <v>8</v>
      </c>
      <c r="D61" s="25">
        <f>6-D58</f>
        <v>5.0999999999999996</v>
      </c>
    </row>
    <row r="62" spans="1:4" ht="15.75" hidden="1" customHeight="1" x14ac:dyDescent="0.25">
      <c r="A62" s="4">
        <f t="shared" ref="A62:A97" si="2">A61+1</f>
        <v>4</v>
      </c>
      <c r="B62" s="19" t="s">
        <v>69</v>
      </c>
      <c r="C62" s="5" t="s">
        <v>8</v>
      </c>
      <c r="D62" s="25">
        <v>0</v>
      </c>
    </row>
    <row r="63" spans="1:4" ht="15.75" customHeight="1" x14ac:dyDescent="0.25">
      <c r="A63" s="4">
        <f t="shared" si="2"/>
        <v>5</v>
      </c>
      <c r="B63" s="13" t="s">
        <v>42</v>
      </c>
      <c r="C63" s="14" t="s">
        <v>4</v>
      </c>
      <c r="D63" s="24">
        <v>23</v>
      </c>
    </row>
    <row r="64" spans="1:4" ht="15.75" customHeight="1" x14ac:dyDescent="0.25">
      <c r="A64" s="4">
        <f t="shared" si="2"/>
        <v>6</v>
      </c>
      <c r="B64" s="13" t="s">
        <v>46</v>
      </c>
      <c r="C64" s="14" t="s">
        <v>4</v>
      </c>
      <c r="D64" s="24">
        <v>6</v>
      </c>
    </row>
    <row r="65" spans="1:4" ht="15.75" customHeight="1" x14ac:dyDescent="0.25">
      <c r="A65" s="4">
        <f t="shared" si="2"/>
        <v>7</v>
      </c>
      <c r="B65" s="13" t="s">
        <v>51</v>
      </c>
      <c r="C65" s="14" t="s">
        <v>4</v>
      </c>
      <c r="D65" s="24">
        <v>6</v>
      </c>
    </row>
    <row r="66" spans="1:4" ht="15.75" customHeight="1" x14ac:dyDescent="0.25">
      <c r="A66" s="4">
        <f t="shared" si="2"/>
        <v>8</v>
      </c>
      <c r="B66" s="13" t="s">
        <v>43</v>
      </c>
      <c r="C66" s="14" t="s">
        <v>4</v>
      </c>
      <c r="D66" s="24">
        <v>23</v>
      </c>
    </row>
    <row r="67" spans="1:4" ht="15.75" customHeight="1" x14ac:dyDescent="0.25">
      <c r="A67" s="4">
        <f t="shared" si="2"/>
        <v>9</v>
      </c>
      <c r="B67" s="13" t="s">
        <v>82</v>
      </c>
      <c r="C67" s="14" t="s">
        <v>4</v>
      </c>
      <c r="D67" s="24">
        <v>12</v>
      </c>
    </row>
    <row r="68" spans="1:4" ht="15.75" customHeight="1" x14ac:dyDescent="0.25">
      <c r="A68" s="4">
        <f t="shared" si="2"/>
        <v>10</v>
      </c>
      <c r="B68" s="13" t="s">
        <v>83</v>
      </c>
      <c r="C68" s="14" t="s">
        <v>4</v>
      </c>
      <c r="D68" s="24">
        <v>12</v>
      </c>
    </row>
    <row r="69" spans="1:4" ht="15.75" customHeight="1" x14ac:dyDescent="0.25">
      <c r="A69" s="4">
        <f t="shared" si="2"/>
        <v>11</v>
      </c>
      <c r="B69" s="13" t="s">
        <v>84</v>
      </c>
      <c r="C69" s="14" t="s">
        <v>4</v>
      </c>
      <c r="D69" s="24">
        <v>24</v>
      </c>
    </row>
    <row r="70" spans="1:4" ht="16.5" x14ac:dyDescent="0.25">
      <c r="A70" s="4">
        <f t="shared" si="2"/>
        <v>12</v>
      </c>
      <c r="B70" s="13" t="s">
        <v>47</v>
      </c>
      <c r="C70" s="14" t="s">
        <v>4</v>
      </c>
      <c r="D70" s="24">
        <f>69+6</f>
        <v>75</v>
      </c>
    </row>
    <row r="71" spans="1:4" ht="16.5" x14ac:dyDescent="0.25">
      <c r="A71" s="4">
        <f t="shared" si="2"/>
        <v>13</v>
      </c>
      <c r="B71" s="13" t="s">
        <v>44</v>
      </c>
      <c r="C71" s="14" t="s">
        <v>4</v>
      </c>
      <c r="D71" s="24">
        <f>D70</f>
        <v>75</v>
      </c>
    </row>
    <row r="72" spans="1:4" ht="16.5" x14ac:dyDescent="0.25">
      <c r="A72" s="4">
        <f t="shared" si="2"/>
        <v>14</v>
      </c>
      <c r="B72" s="13" t="s">
        <v>48</v>
      </c>
      <c r="C72" s="14" t="s">
        <v>4</v>
      </c>
      <c r="D72" s="24">
        <v>144</v>
      </c>
    </row>
    <row r="73" spans="1:4" ht="15" customHeight="1" x14ac:dyDescent="0.25">
      <c r="A73" s="4">
        <f t="shared" si="2"/>
        <v>15</v>
      </c>
      <c r="B73" s="13" t="s">
        <v>45</v>
      </c>
      <c r="C73" s="14" t="s">
        <v>4</v>
      </c>
      <c r="D73" s="24">
        <v>58</v>
      </c>
    </row>
    <row r="74" spans="1:4" ht="15" customHeight="1" x14ac:dyDescent="0.25">
      <c r="A74" s="4">
        <f t="shared" si="2"/>
        <v>16</v>
      </c>
      <c r="B74" s="6" t="s">
        <v>64</v>
      </c>
      <c r="C74" s="5" t="s">
        <v>4</v>
      </c>
      <c r="D74" s="24">
        <v>29</v>
      </c>
    </row>
    <row r="75" spans="1:4" ht="16.5" x14ac:dyDescent="0.25">
      <c r="A75" s="4">
        <f t="shared" si="2"/>
        <v>17</v>
      </c>
      <c r="B75" s="13" t="s">
        <v>85</v>
      </c>
      <c r="C75" s="14" t="s">
        <v>4</v>
      </c>
      <c r="D75" s="24">
        <v>72</v>
      </c>
    </row>
    <row r="76" spans="1:4" ht="16.5" x14ac:dyDescent="0.25">
      <c r="A76" s="4">
        <f t="shared" si="2"/>
        <v>18</v>
      </c>
      <c r="B76" s="13" t="s">
        <v>70</v>
      </c>
      <c r="C76" s="14" t="s">
        <v>4</v>
      </c>
      <c r="D76" s="24">
        <v>36</v>
      </c>
    </row>
    <row r="77" spans="1:4" ht="16.5" x14ac:dyDescent="0.25">
      <c r="A77" s="4">
        <f t="shared" si="2"/>
        <v>19</v>
      </c>
      <c r="B77" s="13" t="s">
        <v>86</v>
      </c>
      <c r="C77" s="14" t="s">
        <v>4</v>
      </c>
      <c r="D77" s="24">
        <v>36</v>
      </c>
    </row>
    <row r="78" spans="1:4" ht="16.5" x14ac:dyDescent="0.25">
      <c r="A78" s="4">
        <f t="shared" si="2"/>
        <v>20</v>
      </c>
      <c r="B78" s="13" t="s">
        <v>87</v>
      </c>
      <c r="C78" s="14" t="s">
        <v>4</v>
      </c>
      <c r="D78" s="24">
        <v>36</v>
      </c>
    </row>
    <row r="79" spans="1:4" ht="16.5" x14ac:dyDescent="0.25">
      <c r="A79" s="4">
        <f t="shared" si="2"/>
        <v>21</v>
      </c>
      <c r="B79" s="13" t="s">
        <v>88</v>
      </c>
      <c r="C79" s="14" t="s">
        <v>4</v>
      </c>
      <c r="D79" s="24">
        <v>36</v>
      </c>
    </row>
    <row r="80" spans="1:4" s="21" customFormat="1" ht="16.5" x14ac:dyDescent="0.25">
      <c r="A80" s="4">
        <f t="shared" si="2"/>
        <v>22</v>
      </c>
      <c r="B80" s="13" t="s">
        <v>49</v>
      </c>
      <c r="C80" s="14" t="s">
        <v>4</v>
      </c>
      <c r="D80" s="24">
        <v>23</v>
      </c>
    </row>
    <row r="81" spans="1:4" s="21" customFormat="1" ht="33" x14ac:dyDescent="0.25">
      <c r="A81" s="4">
        <f t="shared" si="2"/>
        <v>23</v>
      </c>
      <c r="B81" s="13" t="s">
        <v>50</v>
      </c>
      <c r="C81" s="14" t="s">
        <v>4</v>
      </c>
      <c r="D81" s="24">
        <v>87</v>
      </c>
    </row>
    <row r="82" spans="1:4" ht="33" customHeight="1" x14ac:dyDescent="0.25">
      <c r="A82" s="4">
        <f t="shared" si="2"/>
        <v>24</v>
      </c>
      <c r="B82" s="6" t="s">
        <v>71</v>
      </c>
      <c r="C82" s="14" t="s">
        <v>4</v>
      </c>
      <c r="D82" s="24">
        <v>12</v>
      </c>
    </row>
    <row r="83" spans="1:4" ht="17.25" customHeight="1" x14ac:dyDescent="0.25">
      <c r="A83" s="4">
        <f>A82+1</f>
        <v>25</v>
      </c>
      <c r="B83" s="6" t="s">
        <v>39</v>
      </c>
      <c r="C83" s="5" t="s">
        <v>9</v>
      </c>
      <c r="D83" s="25">
        <v>0.27600000000000002</v>
      </c>
    </row>
    <row r="84" spans="1:4" ht="17.25" customHeight="1" x14ac:dyDescent="0.25">
      <c r="A84" s="4">
        <f t="shared" si="2"/>
        <v>26</v>
      </c>
      <c r="B84" s="6" t="s">
        <v>67</v>
      </c>
      <c r="C84" s="5" t="s">
        <v>9</v>
      </c>
      <c r="D84" s="25">
        <v>8.6999999999999994E-2</v>
      </c>
    </row>
    <row r="85" spans="1:4" ht="17.25" customHeight="1" x14ac:dyDescent="0.25">
      <c r="A85" s="4">
        <f t="shared" si="2"/>
        <v>27</v>
      </c>
      <c r="B85" s="6" t="s">
        <v>89</v>
      </c>
      <c r="C85" s="5" t="s">
        <v>9</v>
      </c>
      <c r="D85" s="25">
        <v>1.2E-2</v>
      </c>
    </row>
    <row r="86" spans="1:4" ht="17.25" customHeight="1" x14ac:dyDescent="0.25">
      <c r="A86" s="4">
        <f t="shared" si="2"/>
        <v>28</v>
      </c>
      <c r="B86" s="6" t="s">
        <v>10</v>
      </c>
      <c r="C86" s="5" t="s">
        <v>9</v>
      </c>
      <c r="D86" s="24">
        <v>10</v>
      </c>
    </row>
    <row r="87" spans="1:4" ht="16.5" x14ac:dyDescent="0.25">
      <c r="A87" s="4">
        <f t="shared" si="2"/>
        <v>29</v>
      </c>
      <c r="B87" s="19" t="s">
        <v>65</v>
      </c>
      <c r="C87" s="20" t="s">
        <v>66</v>
      </c>
      <c r="D87" s="26">
        <v>5</v>
      </c>
    </row>
    <row r="88" spans="1:4" ht="17.25" customHeight="1" x14ac:dyDescent="0.25">
      <c r="A88" s="4">
        <f t="shared" si="2"/>
        <v>30</v>
      </c>
      <c r="B88" s="6" t="s">
        <v>22</v>
      </c>
      <c r="C88" s="5" t="s">
        <v>20</v>
      </c>
      <c r="D88" s="24">
        <v>3</v>
      </c>
    </row>
    <row r="89" spans="1:4" ht="17.25" hidden="1" customHeight="1" x14ac:dyDescent="0.25">
      <c r="A89" s="4">
        <f t="shared" si="2"/>
        <v>31</v>
      </c>
      <c r="B89" s="6" t="s">
        <v>21</v>
      </c>
      <c r="C89" s="5" t="s">
        <v>20</v>
      </c>
      <c r="D89" s="24">
        <v>0.2</v>
      </c>
    </row>
    <row r="90" spans="1:4" ht="17.25" customHeight="1" x14ac:dyDescent="0.25">
      <c r="A90" s="4">
        <v>31</v>
      </c>
      <c r="B90" s="6" t="s">
        <v>60</v>
      </c>
      <c r="C90" s="5" t="s">
        <v>4</v>
      </c>
      <c r="D90" s="24">
        <v>6</v>
      </c>
    </row>
    <row r="91" spans="1:4" ht="50.25" customHeight="1" x14ac:dyDescent="0.25">
      <c r="A91" s="4">
        <f t="shared" si="2"/>
        <v>32</v>
      </c>
      <c r="B91" s="6" t="s">
        <v>72</v>
      </c>
      <c r="C91" s="5" t="s">
        <v>4</v>
      </c>
      <c r="D91" s="24">
        <v>12</v>
      </c>
    </row>
    <row r="92" spans="1:4" ht="50.25" customHeight="1" x14ac:dyDescent="0.25">
      <c r="A92" s="4">
        <f t="shared" si="2"/>
        <v>33</v>
      </c>
      <c r="B92" s="6" t="s">
        <v>80</v>
      </c>
      <c r="C92" s="5" t="s">
        <v>4</v>
      </c>
      <c r="D92" s="24">
        <v>2</v>
      </c>
    </row>
    <row r="93" spans="1:4" ht="50.25" customHeight="1" x14ac:dyDescent="0.25">
      <c r="A93" s="4">
        <f t="shared" si="2"/>
        <v>34</v>
      </c>
      <c r="B93" s="6" t="s">
        <v>81</v>
      </c>
      <c r="C93" s="5" t="s">
        <v>4</v>
      </c>
      <c r="D93" s="24">
        <v>1</v>
      </c>
    </row>
    <row r="94" spans="1:4" ht="17.25" customHeight="1" x14ac:dyDescent="0.25">
      <c r="A94" s="4">
        <f t="shared" si="2"/>
        <v>35</v>
      </c>
      <c r="B94" s="32" t="s">
        <v>61</v>
      </c>
      <c r="C94" s="5" t="s">
        <v>4</v>
      </c>
      <c r="D94" s="24">
        <v>6</v>
      </c>
    </row>
    <row r="95" spans="1:4" ht="17.25" customHeight="1" x14ac:dyDescent="0.25">
      <c r="A95" s="4">
        <f t="shared" si="2"/>
        <v>36</v>
      </c>
      <c r="B95" s="6" t="s">
        <v>62</v>
      </c>
      <c r="C95" s="5" t="s">
        <v>4</v>
      </c>
      <c r="D95" s="24">
        <v>3</v>
      </c>
    </row>
    <row r="96" spans="1:4" ht="17.25" customHeight="1" x14ac:dyDescent="0.25">
      <c r="A96" s="4">
        <f t="shared" si="2"/>
        <v>37</v>
      </c>
      <c r="B96" s="6" t="s">
        <v>63</v>
      </c>
      <c r="C96" s="5" t="s">
        <v>4</v>
      </c>
      <c r="D96" s="24">
        <v>3</v>
      </c>
    </row>
    <row r="97" spans="1:4" ht="17.25" customHeight="1" x14ac:dyDescent="0.25">
      <c r="A97" s="4">
        <f t="shared" si="2"/>
        <v>38</v>
      </c>
      <c r="B97" s="31" t="s">
        <v>95</v>
      </c>
      <c r="C97" s="5" t="s">
        <v>9</v>
      </c>
      <c r="D97" s="29">
        <v>1.23</v>
      </c>
    </row>
    <row r="98" spans="1:4" ht="35.25" customHeight="1" x14ac:dyDescent="0.25">
      <c r="A98" s="35" t="s">
        <v>73</v>
      </c>
      <c r="B98" s="36"/>
      <c r="C98" s="36"/>
      <c r="D98" s="36"/>
    </row>
    <row r="99" spans="1:4" ht="16.5" x14ac:dyDescent="0.25">
      <c r="A99" s="28">
        <v>39</v>
      </c>
      <c r="B99" s="19" t="s">
        <v>74</v>
      </c>
      <c r="C99" s="20" t="s">
        <v>9</v>
      </c>
      <c r="D99" s="22">
        <v>10.4</v>
      </c>
    </row>
    <row r="100" spans="1:4" ht="24" customHeight="1" x14ac:dyDescent="0.25">
      <c r="A100" s="28">
        <v>40</v>
      </c>
      <c r="B100" s="19" t="s">
        <v>75</v>
      </c>
      <c r="C100" s="20" t="s">
        <v>9</v>
      </c>
      <c r="D100" s="22">
        <f>D60*0.8</f>
        <v>28</v>
      </c>
    </row>
    <row r="101" spans="1:4" ht="16.5" x14ac:dyDescent="0.25">
      <c r="A101" s="16"/>
      <c r="B101" s="17"/>
      <c r="C101" s="18"/>
      <c r="D101" s="18"/>
    </row>
    <row r="102" spans="1:4" ht="16.5" x14ac:dyDescent="0.25">
      <c r="A102" s="3"/>
      <c r="B102" s="3"/>
      <c r="C102" s="3"/>
      <c r="D102" s="3"/>
    </row>
    <row r="103" spans="1:4" ht="16.5" x14ac:dyDescent="0.25">
      <c r="A103" s="3"/>
      <c r="B103" s="3"/>
      <c r="C103" s="3"/>
      <c r="D103" s="3"/>
    </row>
    <row r="104" spans="1:4" ht="16.5" x14ac:dyDescent="0.25">
      <c r="A104" s="3"/>
      <c r="B104" s="3"/>
      <c r="C104" s="3"/>
      <c r="D104" s="3"/>
    </row>
    <row r="105" spans="1:4" ht="16.5" x14ac:dyDescent="0.25">
      <c r="A105" s="3"/>
      <c r="B105" s="3"/>
      <c r="C105" s="3"/>
      <c r="D105" s="3"/>
    </row>
    <row r="106" spans="1:4" ht="16.5" x14ac:dyDescent="0.25">
      <c r="A106" s="3"/>
      <c r="B106" s="3"/>
      <c r="C106" s="3"/>
      <c r="D106" s="3"/>
    </row>
    <row r="107" spans="1:4" ht="16.5" x14ac:dyDescent="0.25">
      <c r="A107" s="3"/>
      <c r="B107" s="3"/>
      <c r="C107" s="3"/>
      <c r="D107" s="3"/>
    </row>
    <row r="108" spans="1:4" ht="16.5" x14ac:dyDescent="0.25">
      <c r="A108" s="3"/>
      <c r="B108" s="3"/>
      <c r="C108" s="3"/>
      <c r="D108" s="3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18">
    <mergeCell ref="A56:D56"/>
    <mergeCell ref="A59:D59"/>
    <mergeCell ref="A50:D50"/>
    <mergeCell ref="A7:D7"/>
    <mergeCell ref="A11:D11"/>
    <mergeCell ref="A38:D38"/>
    <mergeCell ref="A1:D1"/>
    <mergeCell ref="A24:D24"/>
    <mergeCell ref="A98:D98"/>
    <mergeCell ref="A2:D2"/>
    <mergeCell ref="A6:C6"/>
    <mergeCell ref="A5:C5"/>
    <mergeCell ref="A55:D55"/>
    <mergeCell ref="A4:B4"/>
    <mergeCell ref="A8:D8"/>
    <mergeCell ref="C4:D4"/>
    <mergeCell ref="A3:B3"/>
    <mergeCell ref="A53:D53"/>
  </mergeCells>
  <pageMargins left="0.9055118110236221" right="0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Ирдуганова Ирина Николаевна</cp:lastModifiedBy>
  <cp:lastPrinted>2019-09-11T23:59:25Z</cp:lastPrinted>
  <dcterms:created xsi:type="dcterms:W3CDTF">2016-02-29T23:19:29Z</dcterms:created>
  <dcterms:modified xsi:type="dcterms:W3CDTF">2019-11-05T04:18:12Z</dcterms:modified>
</cp:coreProperties>
</file>